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10080001-CPL\Particular\2022\EDITAIS\LICITAÇÃO PÚBLICA\LP025.2022\"/>
    </mc:Choice>
  </mc:AlternateContent>
  <xr:revisionPtr revIDLastSave="0" documentId="8_{EEE2A93D-8579-44F0-80CB-4AB8451196B4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6" i="1" l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87" i="1" l="1"/>
</calcChain>
</file>

<file path=xl/sharedStrings.xml><?xml version="1.0" encoding="utf-8"?>
<sst xmlns="http://schemas.openxmlformats.org/spreadsheetml/2006/main" count="248" uniqueCount="173">
  <si>
    <t>Cód</t>
  </si>
  <si>
    <t>Item</t>
  </si>
  <si>
    <t>Un</t>
  </si>
  <si>
    <t>Quant.</t>
  </si>
  <si>
    <t>Valor Unit.</t>
  </si>
  <si>
    <t>Valor Total</t>
  </si>
  <si>
    <t>| 001</t>
  </si>
  <si>
    <t>ADMINISTRAÇÃO LOCAL DA OBRA</t>
  </si>
  <si>
    <t>| 001.001</t>
  </si>
  <si>
    <t>Engenheiro civil pleno com encargos complementares</t>
  </si>
  <si>
    <t>h</t>
  </si>
  <si>
    <t>| 001.002</t>
  </si>
  <si>
    <t>Técnico em segurança do trabalho com encargos complementares</t>
  </si>
  <si>
    <t>| 001.003</t>
  </si>
  <si>
    <t>Mestre de obras com encargos complementares</t>
  </si>
  <si>
    <t>| 001.004</t>
  </si>
  <si>
    <t>VEÍCULO DA ADMINISTRAÇÃO E TRANSPORTE DE MATERIAIS E EQUIPAMENTOS</t>
  </si>
  <si>
    <t>| 001.004.001</t>
  </si>
  <si>
    <t>Veículo Novo, tipo carro leve, motor 1.0,incluindo combustível (rodagem média mensal 5.000Km),manutenção, seguro e despesas com licenciamento</t>
  </si>
  <si>
    <t>mês</t>
  </si>
  <si>
    <t>| 001.004.002</t>
  </si>
  <si>
    <t>Caminhao toco, PBT = 9700kg, com carroceria de madeira 2,50x7,00x0,50m, potência 160 cv</t>
  </si>
  <si>
    <t>| 002</t>
  </si>
  <si>
    <t>INSTALAÇÃO E MANUTENÇÃO DE CANTEIRO</t>
  </si>
  <si>
    <t>| 002.001</t>
  </si>
  <si>
    <t>CANTEIRO CENTRAL</t>
  </si>
  <si>
    <t>| 002.001.001</t>
  </si>
  <si>
    <t>Tapume em chapa OSB LP (2,20x1,22m), esp = 10mm (1 uso)</t>
  </si>
  <si>
    <t>m2</t>
  </si>
  <si>
    <t>| 002.001.002</t>
  </si>
  <si>
    <t>Pavimentação c/ brita granítica nº1, espalhada, e = 5,0cm</t>
  </si>
  <si>
    <t>| 002.001.003</t>
  </si>
  <si>
    <t>Locação de container - Escritório com banheiro - 6,20 x 2,20m</t>
  </si>
  <si>
    <t>| 002.001.004</t>
  </si>
  <si>
    <t>Locação de container - Almoxarifado com banheiro - 6,00 x 2,30m</t>
  </si>
  <si>
    <t>| 002.001.005</t>
  </si>
  <si>
    <t>Locação de container - Banheiro com chuveiros e vasos - 4,30 x 2,30m</t>
  </si>
  <si>
    <t>| 002.002</t>
  </si>
  <si>
    <t>CONJUNTO DE ELEMENTOS DE APOIO DAS OBRAS ITINERANTES</t>
  </si>
  <si>
    <t>| 002.002.001</t>
  </si>
  <si>
    <t>Conjunto de tenda plástica com 3 mesas, 12 cadeiras e 3 garrafas térmicas</t>
  </si>
  <si>
    <t>un</t>
  </si>
  <si>
    <t>| 002.002.002</t>
  </si>
  <si>
    <t>Aluguel de banheiro químico, com limpezas diárias</t>
  </si>
  <si>
    <t>| 002.003</t>
  </si>
  <si>
    <t>LIGAÇÕES PROVISÓRIAS</t>
  </si>
  <si>
    <t>| 002.003.001</t>
  </si>
  <si>
    <t>Ligação Predial de Água em Mureta de Concreto, Provisória ou Definitiva, com Fornecimento de Material, inclusive Mureta e Hidrômetro, Rede DN 50mm</t>
  </si>
  <si>
    <t>UN</t>
  </si>
  <si>
    <t>| 002.003.002</t>
  </si>
  <si>
    <t>Instalação provisória de energia elétrica, aerea, trifasica, em poste galvanizado, exclusive fornecimento do medidor</t>
  </si>
  <si>
    <t>| 002.004</t>
  </si>
  <si>
    <t>PLACA DA OBRA</t>
  </si>
  <si>
    <t>| 002.004.001</t>
  </si>
  <si>
    <t>Confecção e instalação de letreiro em chapa pintado, em alto relevo de 20mm, dimensão 4,31 x 2,00m, fixado em brise de pvc para a ADEMA</t>
  </si>
  <si>
    <t>| 002.004.002</t>
  </si>
  <si>
    <t>Placa de obra em chapa aço galvanizado, instalada</t>
  </si>
  <si>
    <t>| 002.005</t>
  </si>
  <si>
    <t>MANUTENÇÃO DO CANTEIRO</t>
  </si>
  <si>
    <t>| 002.005.001</t>
  </si>
  <si>
    <t>Água - dispêndio mensal</t>
  </si>
  <si>
    <t>| 002.005.002</t>
  </si>
  <si>
    <t>Consumo de energia elétrica</t>
  </si>
  <si>
    <t>| 002.005.003</t>
  </si>
  <si>
    <t>Telefone - dispêndio mensal</t>
  </si>
  <si>
    <t>| 002.005.004</t>
  </si>
  <si>
    <t>Material de limpeza</t>
  </si>
  <si>
    <t>| 002.005.005</t>
  </si>
  <si>
    <t>Material de escritório</t>
  </si>
  <si>
    <t>| 002.005.006</t>
  </si>
  <si>
    <t>Cópias de desenhos</t>
  </si>
  <si>
    <t>| 002.005.007</t>
  </si>
  <si>
    <t>Medicamentos primeiros socorros</t>
  </si>
  <si>
    <t>| 002.005.008</t>
  </si>
  <si>
    <t>Aluguel mensal de área</t>
  </si>
  <si>
    <t>| 002.006</t>
  </si>
  <si>
    <t>MOBILIZAÇÃO/DESMOBILIZAÇÃO</t>
  </si>
  <si>
    <t>| 002.006.001</t>
  </si>
  <si>
    <t>Transportes de máquinas e equipamentos por caminhão munck</t>
  </si>
  <si>
    <t>km</t>
  </si>
  <si>
    <t>| 003</t>
  </si>
  <si>
    <t>SERVIÇOS PRELIMINARES</t>
  </si>
  <si>
    <t>| 003.001</t>
  </si>
  <si>
    <t>Limpeza mecanizada de camada vegetal, vegetação e pequenas árvores (diâmetro de tronco menor que 0,20 m), com trator de esteiras.af_05/2018</t>
  </si>
  <si>
    <t>| 003.002</t>
  </si>
  <si>
    <t>Carga mecânica de material de 1ª categoria</t>
  </si>
  <si>
    <t>m3</t>
  </si>
  <si>
    <t>| 003.003</t>
  </si>
  <si>
    <t>Transporte com caminhão basculante de 18 m³, em via urbana pavimentada, dmt até 30 km (unidade: m3xkm). af_07/2020 - Bota Fora</t>
  </si>
  <si>
    <t>m3x</t>
  </si>
  <si>
    <t>| 003.004</t>
  </si>
  <si>
    <t>Transporte com caminhão basculante de 18 m³, em via urbana pavimentada, adicional para dmt excedente a 30 km (unidade: m3xkm). af_07/2020 - Bota Fora</t>
  </si>
  <si>
    <t>| 003.005</t>
  </si>
  <si>
    <t>Descarte de resíduos da construção civil em área licenciada</t>
  </si>
  <si>
    <t>t</t>
  </si>
  <si>
    <t>| 003.006</t>
  </si>
  <si>
    <t>Equipe de topografia para trabalhos exclusivos de campo - Diária incluindo transporte e estadia</t>
  </si>
  <si>
    <t>dia</t>
  </si>
  <si>
    <t>| 004</t>
  </si>
  <si>
    <t>CANAL TRAPEZOIDAL VARIAVEL (12+9.07 A 22+17.02)</t>
  </si>
  <si>
    <t>| 004.001</t>
  </si>
  <si>
    <t>Escavação, carga e transporte solo mole, dmt 0 a 200m c/ escavadeira hidraúlica de longo alcance</t>
  </si>
  <si>
    <t>| 004.002</t>
  </si>
  <si>
    <t>Escavação de vala prof. 1,50m, material de 2ª categoria c/ escavadeira hidraúlica</t>
  </si>
  <si>
    <t>| 004.003</t>
  </si>
  <si>
    <t>Escavação em 3ª categoria com escavadeira hidráulica com rompedor hidraúlico</t>
  </si>
  <si>
    <t>| 004.004</t>
  </si>
  <si>
    <t>Carga mecânica de material de 2ª categoria</t>
  </si>
  <si>
    <t>| 004.005</t>
  </si>
  <si>
    <t>Carga mecânica de material de 3ª categoria</t>
  </si>
  <si>
    <t>| 004.006</t>
  </si>
  <si>
    <t>| 004.007</t>
  </si>
  <si>
    <t>| 004.008</t>
  </si>
  <si>
    <t>| 004.009</t>
  </si>
  <si>
    <t>Argila ou barro para aterro/reaterro (retirado na jazida, sem transporte)</t>
  </si>
  <si>
    <t>| 004.010</t>
  </si>
  <si>
    <t>Aterro mecanizado com trator de esteira, inclusive compactação (mão de obra, caminhão pipa, e rolo)</t>
  </si>
  <si>
    <t>| 004.011</t>
  </si>
  <si>
    <t>Transporte com caminhão basculante de 18 m³, em via urbana pavimentada, dmt até 30 km (unidade: m3xkm). af_07/2020 - Material Jazida</t>
  </si>
  <si>
    <t>| 004.012</t>
  </si>
  <si>
    <t>Transporte com caminhão basculante de 18 m³, em via urbana pavimentada, adicional para dmt excedente a 30 km (unidade: m3xkm). af_07/2020 - Material Jazida</t>
  </si>
  <si>
    <t>| 004.013</t>
  </si>
  <si>
    <t>Gabião com tela de arame galvanizado, fio 2,7mm, malha hexagonal 8 x 10cm (revestimento em pvc), tipo caixa</t>
  </si>
  <si>
    <t>| 004.014</t>
  </si>
  <si>
    <t>Proteção superficial de canal em gabião tipo colchão, altura de 23 centímetros, enchimento com pedra de mão tipo rachão - fornecimento e execução. af_12/2015</t>
  </si>
  <si>
    <t>| 004.015</t>
  </si>
  <si>
    <t>Fornecimento e aplicação de manta geotextil RT-10, resistencia a tração=10kN/m (antigo Bidim OP-20 ou similar) em colchões drenantes</t>
  </si>
  <si>
    <t>| 004.016</t>
  </si>
  <si>
    <t>Argamassa traço 1:4 (cimento e areia média), preparo mecânico com betoneira 400 l. af_08/2014 - Execução do revestimento do Canal</t>
  </si>
  <si>
    <t>| 004.017</t>
  </si>
  <si>
    <t>Pó de pedra - incluso frete</t>
  </si>
  <si>
    <t>| 004.018</t>
  </si>
  <si>
    <t>Sub-base estabilizada granulometricamente sem mistura (sem transporte) e sem fornecimento de material - Rev 01</t>
  </si>
  <si>
    <t>| 005</t>
  </si>
  <si>
    <t>CANAL DE DESVIO</t>
  </si>
  <si>
    <t>| 005.001</t>
  </si>
  <si>
    <t>Escavação manual de vala ou cava em material de 1ª categoria, profundidade até 1,50m</t>
  </si>
  <si>
    <t>| 005.002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</si>
  <si>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</si>
  <si>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| 006</t>
  </si>
  <si>
    <t>EXECUÇÃO DE 24M DE BUEIRO DUPLO (2 x 1,50m x1,50m) - EIXO 1 (ETAPA 2)</t>
  </si>
  <si>
    <t>| 006.001</t>
  </si>
  <si>
    <t>Locação de construção de edificação até 200m2, inclusive execução de gabarito de madeira</t>
  </si>
  <si>
    <t>| 006.002</t>
  </si>
  <si>
    <t>Lastro de brita 2</t>
  </si>
  <si>
    <t>| 006.003</t>
  </si>
  <si>
    <t>Lastro de concreto, fck=15 mpa, lançado e adensado</t>
  </si>
  <si>
    <t>| 006.004</t>
  </si>
  <si>
    <t>Concreto simples usinado fck=40mpa, bombeado, lançado e adensado em superestrutura</t>
  </si>
  <si>
    <t>| 006.005</t>
  </si>
  <si>
    <t>Aço CA - 50 Ø 6,3 a 12,5mm, inclusive corte, dobragem, montagem e colocacao de ferragens nas formas, para superestruturas e fundações - R1</t>
  </si>
  <si>
    <t>kg</t>
  </si>
  <si>
    <t>| 006.006</t>
  </si>
  <si>
    <t>Forma plana para estruturas, em compensado resinado de 12mm, 03 usos, inclusive escoramento - Revisada 07.2015</t>
  </si>
  <si>
    <t>| 006.007</t>
  </si>
  <si>
    <t>Lona plástica preta</t>
  </si>
  <si>
    <t>| 006.008</t>
  </si>
  <si>
    <t>Escoramento de vala, tipo contínuo, com profundidade de 1,5 a 3,0 m, largura maior ou igual a 1,5 m e menor que 2,5 m. af_08/2020</t>
  </si>
  <si>
    <t>| 006.009</t>
  </si>
  <si>
    <t>| 006.010</t>
  </si>
  <si>
    <t>| 007</t>
  </si>
  <si>
    <t>EXECUÇÃO DE 12M DE BUEIRO TRIPLO (3 x 1,50m x1,50m) - EIXO 2 (ETAPA 3)</t>
  </si>
  <si>
    <t>| 007.001</t>
  </si>
  <si>
    <t>| 007.002</t>
  </si>
  <si>
    <t>| 007.003</t>
  </si>
  <si>
    <t>| 007.004</t>
  </si>
  <si>
    <t>| 007.005</t>
  </si>
  <si>
    <t>| 007.006</t>
  </si>
  <si>
    <t>| 007.007</t>
  </si>
  <si>
    <t>| 007.008</t>
  </si>
  <si>
    <t>| 007.009</t>
  </si>
  <si>
    <t>| 007.010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</si>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</sst>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2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6" t="s">
        <v>8</v>
      </c>
      <c r="B3" s="7" t="s">
        <v>9</v>
      </c>
      <c r="C3" s="8" t="s">
        <v>10</v>
      </c>
      <c r="D3" s="9">
        <v>1056</v>
      </c>
      <c r="E3" s="17">
        <v>0</v>
      </c>
      <c r="F3" s="10">
        <f>ROUND(D3*E3,2)</f>
        <v>0</v>
      </c>
    </row>
    <row r="4" spans="1:6" x14ac:dyDescent="0.25">
      <c r="A4" s="6" t="s">
        <v>11</v>
      </c>
      <c r="B4" s="7" t="s">
        <v>12</v>
      </c>
      <c r="C4" s="8" t="s">
        <v>10</v>
      </c>
      <c r="D4" s="9">
        <v>1056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10</v>
      </c>
      <c r="D5" s="9">
        <v>1056</v>
      </c>
      <c r="E5" s="17">
        <v>0</v>
      </c>
      <c r="F5" s="10">
        <f>ROUND(D5*E5,2)</f>
        <v>0</v>
      </c>
    </row>
    <row r="6" spans="1:6" ht="30" x14ac:dyDescent="0.25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 ht="45" x14ac:dyDescent="0.25">
      <c r="A7" s="6" t="s">
        <v>17</v>
      </c>
      <c r="B7" s="7" t="s">
        <v>18</v>
      </c>
      <c r="C7" s="8" t="s">
        <v>19</v>
      </c>
      <c r="D7" s="9">
        <v>6</v>
      </c>
      <c r="E7" s="17">
        <v>0</v>
      </c>
      <c r="F7" s="10">
        <f>ROUND(D7*E7,2)</f>
        <v>0</v>
      </c>
    </row>
    <row r="8" spans="1:6" ht="30" x14ac:dyDescent="0.25">
      <c r="A8" s="6" t="s">
        <v>20</v>
      </c>
      <c r="B8" s="7" t="s">
        <v>21</v>
      </c>
      <c r="C8" s="8" t="s">
        <v>10</v>
      </c>
      <c r="D8" s="9">
        <v>176</v>
      </c>
      <c r="E8" s="17">
        <v>0</v>
      </c>
      <c r="F8" s="10">
        <f>ROUND(D8*E8,2)</f>
        <v>0</v>
      </c>
    </row>
    <row r="9" spans="1:6" x14ac:dyDescent="0.25">
      <c r="A9" s="11" t="s">
        <v>22</v>
      </c>
      <c r="B9" s="12" t="s">
        <v>23</v>
      </c>
      <c r="C9" s="13"/>
      <c r="D9" s="14"/>
      <c r="E9" s="16"/>
      <c r="F9" s="15">
        <f>ROUND(D9*E9,2)</f>
        <v>0</v>
      </c>
    </row>
    <row r="10" spans="1:6" x14ac:dyDescent="0.25">
      <c r="A10" s="11" t="s">
        <v>24</v>
      </c>
      <c r="B10" s="12" t="s">
        <v>25</v>
      </c>
      <c r="C10" s="13"/>
      <c r="D10" s="14"/>
      <c r="E10" s="16"/>
      <c r="F10" s="15">
        <f>ROUND(D10*E10,2)</f>
        <v>0</v>
      </c>
    </row>
    <row r="11" spans="1:6" x14ac:dyDescent="0.25">
      <c r="A11" s="6" t="s">
        <v>26</v>
      </c>
      <c r="B11" s="7" t="s">
        <v>27</v>
      </c>
      <c r="C11" s="8" t="s">
        <v>28</v>
      </c>
      <c r="D11" s="9">
        <v>250</v>
      </c>
      <c r="E11" s="17">
        <v>0</v>
      </c>
      <c r="F11" s="10">
        <f>ROUND(D11*E11,2)</f>
        <v>0</v>
      </c>
    </row>
    <row r="12" spans="1:6" x14ac:dyDescent="0.25">
      <c r="A12" s="6" t="s">
        <v>29</v>
      </c>
      <c r="B12" s="7" t="s">
        <v>30</v>
      </c>
      <c r="C12" s="8" t="s">
        <v>28</v>
      </c>
      <c r="D12" s="9">
        <v>100</v>
      </c>
      <c r="E12" s="17">
        <v>0</v>
      </c>
      <c r="F12" s="10">
        <f>ROUND(D12*E12,2)</f>
        <v>0</v>
      </c>
    </row>
    <row r="13" spans="1:6" x14ac:dyDescent="0.25">
      <c r="A13" s="6" t="s">
        <v>31</v>
      </c>
      <c r="B13" s="7" t="s">
        <v>32</v>
      </c>
      <c r="C13" s="8" t="s">
        <v>19</v>
      </c>
      <c r="D13" s="9">
        <v>6</v>
      </c>
      <c r="E13" s="17">
        <v>0</v>
      </c>
      <c r="F13" s="10">
        <f>ROUND(D13*E13,2)</f>
        <v>0</v>
      </c>
    </row>
    <row r="14" spans="1:6" x14ac:dyDescent="0.25">
      <c r="A14" s="6" t="s">
        <v>33</v>
      </c>
      <c r="B14" s="7" t="s">
        <v>34</v>
      </c>
      <c r="C14" s="8" t="s">
        <v>19</v>
      </c>
      <c r="D14" s="9">
        <v>6</v>
      </c>
      <c r="E14" s="17">
        <v>0</v>
      </c>
      <c r="F14" s="10">
        <f>ROUND(D14*E14,2)</f>
        <v>0</v>
      </c>
    </row>
    <row r="15" spans="1:6" ht="30" x14ac:dyDescent="0.25">
      <c r="A15" s="6" t="s">
        <v>35</v>
      </c>
      <c r="B15" s="7" t="s">
        <v>36</v>
      </c>
      <c r="C15" s="8" t="s">
        <v>19</v>
      </c>
      <c r="D15" s="9">
        <v>6</v>
      </c>
      <c r="E15" s="17">
        <v>0</v>
      </c>
      <c r="F15" s="10">
        <f>ROUND(D15*E15,2)</f>
        <v>0</v>
      </c>
    </row>
    <row r="16" spans="1:6" x14ac:dyDescent="0.25">
      <c r="A16" s="11" t="s">
        <v>37</v>
      </c>
      <c r="B16" s="12" t="s">
        <v>38</v>
      </c>
      <c r="C16" s="13"/>
      <c r="D16" s="14"/>
      <c r="E16" s="16"/>
      <c r="F16" s="15">
        <f>ROUND(D16*E16,2)</f>
        <v>0</v>
      </c>
    </row>
    <row r="17" spans="1:6" ht="30" x14ac:dyDescent="0.25">
      <c r="A17" s="6" t="s">
        <v>39</v>
      </c>
      <c r="B17" s="7" t="s">
        <v>40</v>
      </c>
      <c r="C17" s="8" t="s">
        <v>41</v>
      </c>
      <c r="D17" s="9">
        <v>2</v>
      </c>
      <c r="E17" s="17">
        <v>0</v>
      </c>
      <c r="F17" s="10">
        <f>ROUND(D17*E17,2)</f>
        <v>0</v>
      </c>
    </row>
    <row r="18" spans="1:6" x14ac:dyDescent="0.25">
      <c r="A18" s="6" t="s">
        <v>42</v>
      </c>
      <c r="B18" s="7" t="s">
        <v>43</v>
      </c>
      <c r="C18" s="8" t="s">
        <v>19</v>
      </c>
      <c r="D18" s="9">
        <v>12</v>
      </c>
      <c r="E18" s="17">
        <v>0</v>
      </c>
      <c r="F18" s="10">
        <f>ROUND(D18*E18,2)</f>
        <v>0</v>
      </c>
    </row>
    <row r="19" spans="1:6" x14ac:dyDescent="0.25">
      <c r="A19" s="11" t="s">
        <v>44</v>
      </c>
      <c r="B19" s="12" t="s">
        <v>45</v>
      </c>
      <c r="C19" s="13"/>
      <c r="D19" s="14"/>
      <c r="E19" s="16"/>
      <c r="F19" s="15">
        <f>ROUND(D19*E19,2)</f>
        <v>0</v>
      </c>
    </row>
    <row r="20" spans="1:6" ht="45" x14ac:dyDescent="0.25">
      <c r="A20" s="6" t="s">
        <v>46</v>
      </c>
      <c r="B20" s="7" t="s">
        <v>47</v>
      </c>
      <c r="C20" s="8" t="s">
        <v>48</v>
      </c>
      <c r="D20" s="9">
        <v>1</v>
      </c>
      <c r="E20" s="17">
        <v>0</v>
      </c>
      <c r="F20" s="10">
        <f>ROUND(D20*E20,2)</f>
        <v>0</v>
      </c>
    </row>
    <row r="21" spans="1:6" ht="30" x14ac:dyDescent="0.25">
      <c r="A21" s="6" t="s">
        <v>49</v>
      </c>
      <c r="B21" s="7" t="s">
        <v>50</v>
      </c>
      <c r="C21" s="8" t="s">
        <v>41</v>
      </c>
      <c r="D21" s="9">
        <v>1</v>
      </c>
      <c r="E21" s="17">
        <v>0</v>
      </c>
      <c r="F21" s="10">
        <f>ROUND(D21*E21,2)</f>
        <v>0</v>
      </c>
    </row>
    <row r="22" spans="1:6" x14ac:dyDescent="0.25">
      <c r="A22" s="11" t="s">
        <v>51</v>
      </c>
      <c r="B22" s="12" t="s">
        <v>52</v>
      </c>
      <c r="C22" s="13"/>
      <c r="D22" s="14"/>
      <c r="E22" s="16"/>
      <c r="F22" s="15">
        <f>ROUND(D22*E22,2)</f>
        <v>0</v>
      </c>
    </row>
    <row r="23" spans="1:6" ht="45" x14ac:dyDescent="0.25">
      <c r="A23" s="6" t="s">
        <v>53</v>
      </c>
      <c r="B23" s="7" t="s">
        <v>54</v>
      </c>
      <c r="C23" s="8" t="s">
        <v>41</v>
      </c>
      <c r="D23" s="9">
        <v>1</v>
      </c>
      <c r="E23" s="17">
        <v>0</v>
      </c>
      <c r="F23" s="10">
        <f>ROUND(D23*E23,2)</f>
        <v>0</v>
      </c>
    </row>
    <row r="24" spans="1:6" x14ac:dyDescent="0.25">
      <c r="A24" s="6" t="s">
        <v>55</v>
      </c>
      <c r="B24" s="7" t="s">
        <v>56</v>
      </c>
      <c r="C24" s="8" t="s">
        <v>28</v>
      </c>
      <c r="D24" s="9">
        <v>24</v>
      </c>
      <c r="E24" s="17">
        <v>0</v>
      </c>
      <c r="F24" s="10">
        <f>ROUND(D24*E24,2)</f>
        <v>0</v>
      </c>
    </row>
    <row r="25" spans="1:6" x14ac:dyDescent="0.25">
      <c r="A25" s="11" t="s">
        <v>57</v>
      </c>
      <c r="B25" s="12" t="s">
        <v>58</v>
      </c>
      <c r="C25" s="13"/>
      <c r="D25" s="14"/>
      <c r="E25" s="16"/>
      <c r="F25" s="15">
        <f>ROUND(D25*E25,2)</f>
        <v>0</v>
      </c>
    </row>
    <row r="26" spans="1:6" x14ac:dyDescent="0.25">
      <c r="A26" s="6" t="s">
        <v>59</v>
      </c>
      <c r="B26" s="7" t="s">
        <v>60</v>
      </c>
      <c r="C26" s="8" t="s">
        <v>19</v>
      </c>
      <c r="D26" s="9">
        <v>6</v>
      </c>
      <c r="E26" s="17">
        <v>0</v>
      </c>
      <c r="F26" s="10">
        <f>ROUND(D26*E26,2)</f>
        <v>0</v>
      </c>
    </row>
    <row r="27" spans="1:6" x14ac:dyDescent="0.25">
      <c r="A27" s="6" t="s">
        <v>61</v>
      </c>
      <c r="B27" s="7" t="s">
        <v>62</v>
      </c>
      <c r="C27" s="8" t="s">
        <v>19</v>
      </c>
      <c r="D27" s="9">
        <v>6</v>
      </c>
      <c r="E27" s="17">
        <v>0</v>
      </c>
      <c r="F27" s="10">
        <f>ROUND(D27*E27,2)</f>
        <v>0</v>
      </c>
    </row>
    <row r="28" spans="1:6" x14ac:dyDescent="0.25">
      <c r="A28" s="6" t="s">
        <v>63</v>
      </c>
      <c r="B28" s="7" t="s">
        <v>64</v>
      </c>
      <c r="C28" s="8" t="s">
        <v>19</v>
      </c>
      <c r="D28" s="9">
        <v>6</v>
      </c>
      <c r="E28" s="17">
        <v>0</v>
      </c>
      <c r="F28" s="10">
        <f>ROUND(D28*E28,2)</f>
        <v>0</v>
      </c>
    </row>
    <row r="29" spans="1:6" x14ac:dyDescent="0.25">
      <c r="A29" s="6" t="s">
        <v>65</v>
      </c>
      <c r="B29" s="7" t="s">
        <v>66</v>
      </c>
      <c r="C29" s="8" t="s">
        <v>19</v>
      </c>
      <c r="D29" s="9">
        <v>6</v>
      </c>
      <c r="E29" s="17">
        <v>0</v>
      </c>
      <c r="F29" s="10">
        <f>ROUND(D29*E29,2)</f>
        <v>0</v>
      </c>
    </row>
    <row r="30" spans="1:6" x14ac:dyDescent="0.25">
      <c r="A30" s="6" t="s">
        <v>67</v>
      </c>
      <c r="B30" s="7" t="s">
        <v>68</v>
      </c>
      <c r="C30" s="8" t="s">
        <v>19</v>
      </c>
      <c r="D30" s="9">
        <v>6</v>
      </c>
      <c r="E30" s="17">
        <v>0</v>
      </c>
      <c r="F30" s="10">
        <f>ROUND(D30*E30,2)</f>
        <v>0</v>
      </c>
    </row>
    <row r="31" spans="1:6" x14ac:dyDescent="0.25">
      <c r="A31" s="6" t="s">
        <v>69</v>
      </c>
      <c r="B31" s="7" t="s">
        <v>70</v>
      </c>
      <c r="C31" s="8" t="s">
        <v>28</v>
      </c>
      <c r="D31" s="9">
        <v>20</v>
      </c>
      <c r="E31" s="17">
        <v>0</v>
      </c>
      <c r="F31" s="10">
        <f>ROUND(D31*E31,2)</f>
        <v>0</v>
      </c>
    </row>
    <row r="32" spans="1:6" x14ac:dyDescent="0.25">
      <c r="A32" s="6" t="s">
        <v>71</v>
      </c>
      <c r="B32" s="7" t="s">
        <v>72</v>
      </c>
      <c r="C32" s="8" t="s">
        <v>19</v>
      </c>
      <c r="D32" s="9">
        <v>6</v>
      </c>
      <c r="E32" s="17">
        <v>0</v>
      </c>
      <c r="F32" s="10">
        <f>ROUND(D32*E32,2)</f>
        <v>0</v>
      </c>
    </row>
    <row r="33" spans="1:6" x14ac:dyDescent="0.25">
      <c r="A33" s="6" t="s">
        <v>73</v>
      </c>
      <c r="B33" s="7" t="s">
        <v>74</v>
      </c>
      <c r="C33" s="8" t="s">
        <v>19</v>
      </c>
      <c r="D33" s="9">
        <v>6</v>
      </c>
      <c r="E33" s="17">
        <v>0</v>
      </c>
      <c r="F33" s="10">
        <f>ROUND(D33*E33,2)</f>
        <v>0</v>
      </c>
    </row>
    <row r="34" spans="1:6" x14ac:dyDescent="0.25">
      <c r="A34" s="11" t="s">
        <v>75</v>
      </c>
      <c r="B34" s="12" t="s">
        <v>76</v>
      </c>
      <c r="C34" s="13"/>
      <c r="D34" s="14"/>
      <c r="E34" s="16"/>
      <c r="F34" s="15">
        <f>ROUND(D34*E34,2)</f>
        <v>0</v>
      </c>
    </row>
    <row r="35" spans="1:6" x14ac:dyDescent="0.25">
      <c r="A35" s="6" t="s">
        <v>77</v>
      </c>
      <c r="B35" s="7" t="s">
        <v>78</v>
      </c>
      <c r="C35" s="8" t="s">
        <v>79</v>
      </c>
      <c r="D35" s="9">
        <v>1440</v>
      </c>
      <c r="E35" s="17">
        <v>0</v>
      </c>
      <c r="F35" s="10">
        <f>ROUND(D35*E35,2)</f>
        <v>0</v>
      </c>
    </row>
    <row r="36" spans="1:6" x14ac:dyDescent="0.25">
      <c r="A36" s="11" t="s">
        <v>80</v>
      </c>
      <c r="B36" s="12" t="s">
        <v>81</v>
      </c>
      <c r="C36" s="13"/>
      <c r="D36" s="14"/>
      <c r="E36" s="16"/>
      <c r="F36" s="15">
        <f>ROUND(D36*E36,2)</f>
        <v>0</v>
      </c>
    </row>
    <row r="37" spans="1:6" ht="45" x14ac:dyDescent="0.25">
      <c r="A37" s="6" t="s">
        <v>82</v>
      </c>
      <c r="B37" s="7" t="s">
        <v>83</v>
      </c>
      <c r="C37" s="8" t="s">
        <v>28</v>
      </c>
      <c r="D37" s="9">
        <v>2910</v>
      </c>
      <c r="E37" s="17">
        <v>0</v>
      </c>
      <c r="F37" s="10">
        <f>ROUND(D37*E37,2)</f>
        <v>0</v>
      </c>
    </row>
    <row r="38" spans="1:6" x14ac:dyDescent="0.25">
      <c r="A38" s="6" t="s">
        <v>84</v>
      </c>
      <c r="B38" s="7" t="s">
        <v>85</v>
      </c>
      <c r="C38" s="8" t="s">
        <v>86</v>
      </c>
      <c r="D38" s="9">
        <v>1135</v>
      </c>
      <c r="E38" s="17">
        <v>0</v>
      </c>
      <c r="F38" s="10">
        <f>ROUND(D38*E38,2)</f>
        <v>0</v>
      </c>
    </row>
    <row r="39" spans="1:6" ht="45" x14ac:dyDescent="0.25">
      <c r="A39" s="6" t="s">
        <v>87</v>
      </c>
      <c r="B39" s="7" t="s">
        <v>88</v>
      </c>
      <c r="C39" s="8" t="s">
        <v>89</v>
      </c>
      <c r="D39" s="9">
        <v>34050</v>
      </c>
      <c r="E39" s="17">
        <v>0</v>
      </c>
      <c r="F39" s="10">
        <f>ROUND(D39*E39,2)</f>
        <v>0</v>
      </c>
    </row>
    <row r="40" spans="1:6" ht="45" x14ac:dyDescent="0.25">
      <c r="A40" s="6" t="s">
        <v>90</v>
      </c>
      <c r="B40" s="7" t="s">
        <v>91</v>
      </c>
      <c r="C40" s="8" t="s">
        <v>89</v>
      </c>
      <c r="D40" s="9">
        <v>78315</v>
      </c>
      <c r="E40" s="17">
        <v>0</v>
      </c>
      <c r="F40" s="10">
        <f>ROUND(D40*E40,2)</f>
        <v>0</v>
      </c>
    </row>
    <row r="41" spans="1:6" x14ac:dyDescent="0.25">
      <c r="A41" s="6" t="s">
        <v>92</v>
      </c>
      <c r="B41" s="7" t="s">
        <v>93</v>
      </c>
      <c r="C41" s="8" t="s">
        <v>94</v>
      </c>
      <c r="D41" s="9">
        <v>1135</v>
      </c>
      <c r="E41" s="17">
        <v>0</v>
      </c>
      <c r="F41" s="10">
        <f>ROUND(D41*E41,2)</f>
        <v>0</v>
      </c>
    </row>
    <row r="42" spans="1:6" ht="30" x14ac:dyDescent="0.25">
      <c r="A42" s="6" t="s">
        <v>95</v>
      </c>
      <c r="B42" s="7" t="s">
        <v>96</v>
      </c>
      <c r="C42" s="8" t="s">
        <v>97</v>
      </c>
      <c r="D42" s="9">
        <v>44</v>
      </c>
      <c r="E42" s="17">
        <v>0</v>
      </c>
      <c r="F42" s="10">
        <f>ROUND(D42*E42,2)</f>
        <v>0</v>
      </c>
    </row>
    <row r="43" spans="1:6" x14ac:dyDescent="0.25">
      <c r="A43" s="11" t="s">
        <v>98</v>
      </c>
      <c r="B43" s="12" t="s">
        <v>99</v>
      </c>
      <c r="C43" s="13"/>
      <c r="D43" s="14"/>
      <c r="E43" s="16"/>
      <c r="F43" s="15">
        <f>ROUND(D43*E43,2)</f>
        <v>0</v>
      </c>
    </row>
    <row r="44" spans="1:6" ht="30" x14ac:dyDescent="0.25">
      <c r="A44" s="6" t="s">
        <v>100</v>
      </c>
      <c r="B44" s="7" t="s">
        <v>101</v>
      </c>
      <c r="C44" s="8" t="s">
        <v>86</v>
      </c>
      <c r="D44" s="9">
        <v>604.46</v>
      </c>
      <c r="E44" s="17">
        <v>0</v>
      </c>
      <c r="F44" s="10">
        <f>ROUND(D44*E44,2)</f>
        <v>0</v>
      </c>
    </row>
    <row r="45" spans="1:6" ht="30" x14ac:dyDescent="0.25">
      <c r="A45" s="6" t="s">
        <v>102</v>
      </c>
      <c r="B45" s="7" t="s">
        <v>103</v>
      </c>
      <c r="C45" s="8" t="s">
        <v>86</v>
      </c>
      <c r="D45" s="9">
        <v>1511.16</v>
      </c>
      <c r="E45" s="17">
        <v>0</v>
      </c>
      <c r="F45" s="10">
        <f>ROUND(D45*E45,2)</f>
        <v>0</v>
      </c>
    </row>
    <row r="46" spans="1:6" ht="30" x14ac:dyDescent="0.25">
      <c r="A46" s="6" t="s">
        <v>104</v>
      </c>
      <c r="B46" s="7" t="s">
        <v>105</v>
      </c>
      <c r="C46" s="8" t="s">
        <v>86</v>
      </c>
      <c r="D46" s="9">
        <v>906.69</v>
      </c>
      <c r="E46" s="17">
        <v>0</v>
      </c>
      <c r="F46" s="10">
        <f>ROUND(D46*E46,2)</f>
        <v>0</v>
      </c>
    </row>
    <row r="47" spans="1:6" x14ac:dyDescent="0.25">
      <c r="A47" s="6" t="s">
        <v>106</v>
      </c>
      <c r="B47" s="7" t="s">
        <v>107</v>
      </c>
      <c r="C47" s="8" t="s">
        <v>86</v>
      </c>
      <c r="D47" s="9">
        <v>1964.5</v>
      </c>
      <c r="E47" s="17">
        <v>0</v>
      </c>
      <c r="F47" s="10">
        <f>ROUND(D47*E47,2)</f>
        <v>0</v>
      </c>
    </row>
    <row r="48" spans="1:6" x14ac:dyDescent="0.25">
      <c r="A48" s="6" t="s">
        <v>108</v>
      </c>
      <c r="B48" s="7" t="s">
        <v>109</v>
      </c>
      <c r="C48" s="8" t="s">
        <v>86</v>
      </c>
      <c r="D48" s="9">
        <v>1178.7</v>
      </c>
      <c r="E48" s="17">
        <v>0</v>
      </c>
      <c r="F48" s="10">
        <f>ROUND(D48*E48,2)</f>
        <v>0</v>
      </c>
    </row>
    <row r="49" spans="1:6" ht="45" x14ac:dyDescent="0.25">
      <c r="A49" s="6" t="s">
        <v>110</v>
      </c>
      <c r="B49" s="7" t="s">
        <v>88</v>
      </c>
      <c r="C49" s="8" t="s">
        <v>89</v>
      </c>
      <c r="D49" s="9">
        <v>117870</v>
      </c>
      <c r="E49" s="17">
        <v>0</v>
      </c>
      <c r="F49" s="10">
        <f>ROUND(D49*E49,2)</f>
        <v>0</v>
      </c>
    </row>
    <row r="50" spans="1:6" ht="45" x14ac:dyDescent="0.25">
      <c r="A50" s="6" t="s">
        <v>111</v>
      </c>
      <c r="B50" s="7" t="s">
        <v>91</v>
      </c>
      <c r="C50" s="8" t="s">
        <v>89</v>
      </c>
      <c r="D50" s="9">
        <v>271101.23</v>
      </c>
      <c r="E50" s="17">
        <v>0</v>
      </c>
      <c r="F50" s="10">
        <f>ROUND(D50*E50,2)</f>
        <v>0</v>
      </c>
    </row>
    <row r="51" spans="1:6" x14ac:dyDescent="0.25">
      <c r="A51" s="6" t="s">
        <v>112</v>
      </c>
      <c r="B51" s="7" t="s">
        <v>93</v>
      </c>
      <c r="C51" s="8" t="s">
        <v>94</v>
      </c>
      <c r="D51" s="9">
        <v>3022.31</v>
      </c>
      <c r="E51" s="17">
        <v>0</v>
      </c>
      <c r="F51" s="10">
        <f>ROUND(D51*E51,2)</f>
        <v>0</v>
      </c>
    </row>
    <row r="52" spans="1:6" ht="30" x14ac:dyDescent="0.25">
      <c r="A52" s="6" t="s">
        <v>113</v>
      </c>
      <c r="B52" s="7" t="s">
        <v>114</v>
      </c>
      <c r="C52" s="8" t="s">
        <v>86</v>
      </c>
      <c r="D52" s="9">
        <v>2062.6</v>
      </c>
      <c r="E52" s="17">
        <v>0</v>
      </c>
      <c r="F52" s="10">
        <f>ROUND(D52*E52,2)</f>
        <v>0</v>
      </c>
    </row>
    <row r="53" spans="1:6" ht="30" x14ac:dyDescent="0.25">
      <c r="A53" s="6" t="s">
        <v>115</v>
      </c>
      <c r="B53" s="7" t="s">
        <v>116</v>
      </c>
      <c r="C53" s="8" t="s">
        <v>86</v>
      </c>
      <c r="D53" s="9">
        <v>2062.6</v>
      </c>
      <c r="E53" s="17">
        <v>0</v>
      </c>
      <c r="F53" s="10">
        <f>ROUND(D53*E53,2)</f>
        <v>0</v>
      </c>
    </row>
    <row r="54" spans="1:6" ht="45" x14ac:dyDescent="0.25">
      <c r="A54" s="6" t="s">
        <v>117</v>
      </c>
      <c r="B54" s="7" t="s">
        <v>118</v>
      </c>
      <c r="C54" s="8" t="s">
        <v>89</v>
      </c>
      <c r="D54" s="9">
        <v>61878.11</v>
      </c>
      <c r="E54" s="17">
        <v>0</v>
      </c>
      <c r="F54" s="10">
        <f>ROUND(D54*E54,2)</f>
        <v>0</v>
      </c>
    </row>
    <row r="55" spans="1:6" ht="45" x14ac:dyDescent="0.25">
      <c r="A55" s="6" t="s">
        <v>119</v>
      </c>
      <c r="B55" s="7" t="s">
        <v>120</v>
      </c>
      <c r="C55" s="8" t="s">
        <v>89</v>
      </c>
      <c r="D55" s="9">
        <v>115605.81</v>
      </c>
      <c r="E55" s="17">
        <v>0</v>
      </c>
      <c r="F55" s="10">
        <f>ROUND(D55*E55,2)</f>
        <v>0</v>
      </c>
    </row>
    <row r="56" spans="1:6" ht="30" x14ac:dyDescent="0.25">
      <c r="A56" s="6" t="s">
        <v>121</v>
      </c>
      <c r="B56" s="7" t="s">
        <v>122</v>
      </c>
      <c r="C56" s="8" t="s">
        <v>86</v>
      </c>
      <c r="D56" s="9">
        <v>552.44000000000005</v>
      </c>
      <c r="E56" s="17">
        <v>0</v>
      </c>
      <c r="F56" s="10">
        <f>ROUND(D56*E56,2)</f>
        <v>0</v>
      </c>
    </row>
    <row r="57" spans="1:6" ht="45" x14ac:dyDescent="0.25">
      <c r="A57" s="6" t="s">
        <v>123</v>
      </c>
      <c r="B57" s="7" t="s">
        <v>124</v>
      </c>
      <c r="C57" s="8" t="s">
        <v>28</v>
      </c>
      <c r="D57" s="9">
        <v>2543</v>
      </c>
      <c r="E57" s="17">
        <v>0</v>
      </c>
      <c r="F57" s="10">
        <f>ROUND(D57*E57,2)</f>
        <v>0</v>
      </c>
    </row>
    <row r="58" spans="1:6" ht="45" x14ac:dyDescent="0.25">
      <c r="A58" s="6" t="s">
        <v>125</v>
      </c>
      <c r="B58" s="7" t="s">
        <v>126</v>
      </c>
      <c r="C58" s="8" t="s">
        <v>28</v>
      </c>
      <c r="D58" s="9">
        <v>3764.39</v>
      </c>
      <c r="E58" s="17">
        <v>0</v>
      </c>
      <c r="F58" s="10">
        <f>ROUND(D58*E58,2)</f>
        <v>0</v>
      </c>
    </row>
    <row r="59" spans="1:6" ht="45" x14ac:dyDescent="0.25">
      <c r="A59" s="6" t="s">
        <v>127</v>
      </c>
      <c r="B59" s="7" t="s">
        <v>128</v>
      </c>
      <c r="C59" s="8" t="s">
        <v>86</v>
      </c>
      <c r="D59" s="9">
        <v>334</v>
      </c>
      <c r="E59" s="17">
        <v>0</v>
      </c>
      <c r="F59" s="10">
        <f>ROUND(D59*E59,2)</f>
        <v>0</v>
      </c>
    </row>
    <row r="60" spans="1:6" x14ac:dyDescent="0.25">
      <c r="A60" s="6" t="s">
        <v>129</v>
      </c>
      <c r="B60" s="7" t="s">
        <v>130</v>
      </c>
      <c r="C60" s="8" t="s">
        <v>86</v>
      </c>
      <c r="D60" s="9">
        <v>482.3</v>
      </c>
      <c r="E60" s="17">
        <v>0</v>
      </c>
      <c r="F60" s="10">
        <f>ROUND(D60*E60,2)</f>
        <v>0</v>
      </c>
    </row>
    <row r="61" spans="1:6" ht="30" x14ac:dyDescent="0.25">
      <c r="A61" s="6" t="s">
        <v>131</v>
      </c>
      <c r="B61" s="7" t="s">
        <v>132</v>
      </c>
      <c r="C61" s="8" t="s">
        <v>86</v>
      </c>
      <c r="D61" s="9">
        <v>482.3</v>
      </c>
      <c r="E61" s="17">
        <v>0</v>
      </c>
      <c r="F61" s="10">
        <f>ROUND(D61*E61,2)</f>
        <v>0</v>
      </c>
    </row>
    <row r="62" spans="1:6" x14ac:dyDescent="0.25">
      <c r="A62" s="11" t="s">
        <v>133</v>
      </c>
      <c r="B62" s="12" t="s">
        <v>134</v>
      </c>
      <c r="C62" s="13"/>
      <c r="D62" s="14"/>
      <c r="E62" s="16"/>
      <c r="F62" s="15">
        <f>ROUND(D62*E62,2)</f>
        <v>0</v>
      </c>
    </row>
    <row r="63" spans="1:6" ht="30" x14ac:dyDescent="0.25">
      <c r="A63" s="6" t="s">
        <v>135</v>
      </c>
      <c r="B63" s="7" t="s">
        <v>136</v>
      </c>
      <c r="C63" s="8" t="s">
        <v>86</v>
      </c>
      <c r="D63" s="9">
        <v>418</v>
      </c>
      <c r="E63" s="17">
        <v>0</v>
      </c>
      <c r="F63" s="10">
        <f>ROUND(D63*E63,2)</f>
        <v>0</v>
      </c>
    </row>
    <row r="64" spans="1:6" ht="60" x14ac:dyDescent="0.25">
      <c r="A64" s="6" t="s">
        <v>137</v>
      </c>
      <c r="B64" s="7" t="s">
        <v>138</v>
      </c>
      <c r="C64" s="8" t="s">
        <v>86</v>
      </c>
      <c r="D64" s="9">
        <v>418</v>
      </c>
      <c r="E64" s="17">
        <v>0</v>
      </c>
      <c r="F64" s="10">
        <f>ROUND(D64*E64,2)</f>
        <v>0</v>
      </c>
    </row>
    <row r="65" spans="1:6" ht="30" x14ac:dyDescent="0.25">
      <c r="A65" s="11" t="s">
        <v>139</v>
      </c>
      <c r="B65" s="12" t="s">
        <v>140</v>
      </c>
      <c r="C65" s="13"/>
      <c r="D65" s="14"/>
      <c r="E65" s="16"/>
      <c r="F65" s="15">
        <f>ROUND(D65*E65,2)</f>
        <v>0</v>
      </c>
    </row>
    <row r="66" spans="1:6" ht="30" x14ac:dyDescent="0.25">
      <c r="A66" s="6" t="s">
        <v>141</v>
      </c>
      <c r="B66" s="7" t="s">
        <v>142</v>
      </c>
      <c r="C66" s="8" t="s">
        <v>28</v>
      </c>
      <c r="D66" s="9">
        <v>61</v>
      </c>
      <c r="E66" s="17">
        <v>0</v>
      </c>
      <c r="F66" s="10">
        <f>ROUND(D66*E66,2)</f>
        <v>0</v>
      </c>
    </row>
    <row r="67" spans="1:6" x14ac:dyDescent="0.25">
      <c r="A67" s="6" t="s">
        <v>143</v>
      </c>
      <c r="B67" s="7" t="s">
        <v>144</v>
      </c>
      <c r="C67" s="8" t="s">
        <v>86</v>
      </c>
      <c r="D67" s="9">
        <v>6.08</v>
      </c>
      <c r="E67" s="17">
        <v>0</v>
      </c>
      <c r="F67" s="10">
        <f>ROUND(D67*E67,2)</f>
        <v>0</v>
      </c>
    </row>
    <row r="68" spans="1:6" x14ac:dyDescent="0.25">
      <c r="A68" s="6" t="s">
        <v>145</v>
      </c>
      <c r="B68" s="7" t="s">
        <v>146</v>
      </c>
      <c r="C68" s="8" t="s">
        <v>86</v>
      </c>
      <c r="D68" s="9">
        <v>3.04</v>
      </c>
      <c r="E68" s="17">
        <v>0</v>
      </c>
      <c r="F68" s="10">
        <f>ROUND(D68*E68,2)</f>
        <v>0</v>
      </c>
    </row>
    <row r="69" spans="1:6" ht="30" x14ac:dyDescent="0.25">
      <c r="A69" s="6" t="s">
        <v>147</v>
      </c>
      <c r="B69" s="7" t="s">
        <v>148</v>
      </c>
      <c r="C69" s="8" t="s">
        <v>86</v>
      </c>
      <c r="D69" s="9">
        <v>69</v>
      </c>
      <c r="E69" s="17">
        <v>0</v>
      </c>
      <c r="F69" s="10">
        <f>ROUND(D69*E69,2)</f>
        <v>0</v>
      </c>
    </row>
    <row r="70" spans="1:6" ht="45" x14ac:dyDescent="0.25">
      <c r="A70" s="6" t="s">
        <v>149</v>
      </c>
      <c r="B70" s="7" t="s">
        <v>150</v>
      </c>
      <c r="C70" s="8" t="s">
        <v>151</v>
      </c>
      <c r="D70" s="9">
        <v>6555</v>
      </c>
      <c r="E70" s="17">
        <v>0</v>
      </c>
      <c r="F70" s="10">
        <f>ROUND(D70*E70,2)</f>
        <v>0</v>
      </c>
    </row>
    <row r="71" spans="1:6" ht="30" x14ac:dyDescent="0.25">
      <c r="A71" s="6" t="s">
        <v>152</v>
      </c>
      <c r="B71" s="7" t="s">
        <v>153</v>
      </c>
      <c r="C71" s="8" t="s">
        <v>28</v>
      </c>
      <c r="D71" s="9">
        <v>240</v>
      </c>
      <c r="E71" s="17">
        <v>0</v>
      </c>
      <c r="F71" s="10">
        <f>ROUND(D71*E71,2)</f>
        <v>0</v>
      </c>
    </row>
    <row r="72" spans="1:6" x14ac:dyDescent="0.25">
      <c r="A72" s="6" t="s">
        <v>154</v>
      </c>
      <c r="B72" s="7" t="s">
        <v>155</v>
      </c>
      <c r="C72" s="8" t="s">
        <v>28</v>
      </c>
      <c r="D72" s="9">
        <v>92</v>
      </c>
      <c r="E72" s="17">
        <v>0</v>
      </c>
      <c r="F72" s="10">
        <f>ROUND(D72*E72,2)</f>
        <v>0</v>
      </c>
    </row>
    <row r="73" spans="1:6" ht="45" x14ac:dyDescent="0.25">
      <c r="A73" s="6" t="s">
        <v>156</v>
      </c>
      <c r="B73" s="7" t="s">
        <v>157</v>
      </c>
      <c r="C73" s="8" t="s">
        <v>28</v>
      </c>
      <c r="D73" s="9">
        <v>96</v>
      </c>
      <c r="E73" s="17">
        <v>0</v>
      </c>
      <c r="F73" s="10">
        <f>ROUND(D73*E73,2)</f>
        <v>0</v>
      </c>
    </row>
    <row r="74" spans="1:6" ht="30" x14ac:dyDescent="0.25">
      <c r="A74" s="6" t="s">
        <v>158</v>
      </c>
      <c r="B74" s="7" t="s">
        <v>136</v>
      </c>
      <c r="C74" s="8" t="s">
        <v>86</v>
      </c>
      <c r="D74" s="9">
        <v>92</v>
      </c>
      <c r="E74" s="17">
        <v>0</v>
      </c>
      <c r="F74" s="10">
        <f>ROUND(D74*E74,2)</f>
        <v>0</v>
      </c>
    </row>
    <row r="75" spans="1:6" ht="60" x14ac:dyDescent="0.25">
      <c r="A75" s="6" t="s">
        <v>159</v>
      </c>
      <c r="B75" s="7" t="s">
        <v>138</v>
      </c>
      <c r="C75" s="8" t="s">
        <v>86</v>
      </c>
      <c r="D75" s="9">
        <v>92</v>
      </c>
      <c r="E75" s="17">
        <v>0</v>
      </c>
      <c r="F75" s="10">
        <f>ROUND(D75*E75,2)</f>
        <v>0</v>
      </c>
    </row>
    <row r="76" spans="1:6" ht="30" x14ac:dyDescent="0.25">
      <c r="A76" s="11" t="s">
        <v>160</v>
      </c>
      <c r="B76" s="12" t="s">
        <v>161</v>
      </c>
      <c r="C76" s="13"/>
      <c r="D76" s="14"/>
      <c r="E76" s="16"/>
      <c r="F76" s="15">
        <f>ROUND(D76*E76,2)</f>
        <v>0</v>
      </c>
    </row>
    <row r="77" spans="1:6" ht="30" x14ac:dyDescent="0.25">
      <c r="A77" s="6" t="s">
        <v>162</v>
      </c>
      <c r="B77" s="7" t="s">
        <v>142</v>
      </c>
      <c r="C77" s="8" t="s">
        <v>28</v>
      </c>
      <c r="D77" s="9">
        <v>68.400000000000006</v>
      </c>
      <c r="E77" s="17">
        <v>0</v>
      </c>
      <c r="F77" s="10">
        <f>ROUND(D77*E77,2)</f>
        <v>0</v>
      </c>
    </row>
    <row r="78" spans="1:6" x14ac:dyDescent="0.25">
      <c r="A78" s="6" t="s">
        <v>163</v>
      </c>
      <c r="B78" s="7" t="s">
        <v>144</v>
      </c>
      <c r="C78" s="8" t="s">
        <v>86</v>
      </c>
      <c r="D78" s="9">
        <v>6.84</v>
      </c>
      <c r="E78" s="17">
        <v>0</v>
      </c>
      <c r="F78" s="10">
        <f>ROUND(D78*E78,2)</f>
        <v>0</v>
      </c>
    </row>
    <row r="79" spans="1:6" x14ac:dyDescent="0.25">
      <c r="A79" s="6" t="s">
        <v>164</v>
      </c>
      <c r="B79" s="7" t="s">
        <v>146</v>
      </c>
      <c r="C79" s="8" t="s">
        <v>86</v>
      </c>
      <c r="D79" s="9">
        <v>3.42</v>
      </c>
      <c r="E79" s="17">
        <v>0</v>
      </c>
      <c r="F79" s="10">
        <f>ROUND(D79*E79,2)</f>
        <v>0</v>
      </c>
    </row>
    <row r="80" spans="1:6" ht="30" x14ac:dyDescent="0.25">
      <c r="A80" s="6" t="s">
        <v>165</v>
      </c>
      <c r="B80" s="7" t="s">
        <v>148</v>
      </c>
      <c r="C80" s="8" t="s">
        <v>86</v>
      </c>
      <c r="D80" s="9">
        <v>51.84</v>
      </c>
      <c r="E80" s="17">
        <v>0</v>
      </c>
      <c r="F80" s="10">
        <f>ROUND(D80*E80,2)</f>
        <v>0</v>
      </c>
    </row>
    <row r="81" spans="1:6" ht="45" x14ac:dyDescent="0.25">
      <c r="A81" s="6" t="s">
        <v>166</v>
      </c>
      <c r="B81" s="7" t="s">
        <v>150</v>
      </c>
      <c r="C81" s="8" t="s">
        <v>151</v>
      </c>
      <c r="D81" s="9">
        <v>4925</v>
      </c>
      <c r="E81" s="17">
        <v>0</v>
      </c>
      <c r="F81" s="10">
        <f>ROUND(D81*E81,2)</f>
        <v>0</v>
      </c>
    </row>
    <row r="82" spans="1:6" ht="30" x14ac:dyDescent="0.25">
      <c r="A82" s="6" t="s">
        <v>167</v>
      </c>
      <c r="B82" s="7" t="s">
        <v>153</v>
      </c>
      <c r="C82" s="8" t="s">
        <v>28</v>
      </c>
      <c r="D82" s="9">
        <v>180</v>
      </c>
      <c r="E82" s="17">
        <v>0</v>
      </c>
      <c r="F82" s="10">
        <f>ROUND(D82*E82,2)</f>
        <v>0</v>
      </c>
    </row>
    <row r="83" spans="1:6" x14ac:dyDescent="0.25">
      <c r="A83" s="6" t="s">
        <v>168</v>
      </c>
      <c r="B83" s="7" t="s">
        <v>155</v>
      </c>
      <c r="C83" s="8" t="s">
        <v>28</v>
      </c>
      <c r="D83" s="9">
        <v>68</v>
      </c>
      <c r="E83" s="17">
        <v>0</v>
      </c>
      <c r="F83" s="10">
        <f>ROUND(D83*E83,2)</f>
        <v>0</v>
      </c>
    </row>
    <row r="84" spans="1:6" ht="45" x14ac:dyDescent="0.25">
      <c r="A84" s="6" t="s">
        <v>169</v>
      </c>
      <c r="B84" s="7" t="s">
        <v>157</v>
      </c>
      <c r="C84" s="8" t="s">
        <v>28</v>
      </c>
      <c r="D84" s="9">
        <v>48</v>
      </c>
      <c r="E84" s="17">
        <v>0</v>
      </c>
      <c r="F84" s="10">
        <f>ROUND(D84*E84,2)</f>
        <v>0</v>
      </c>
    </row>
    <row r="85" spans="1:6" ht="30" x14ac:dyDescent="0.25">
      <c r="A85" s="6" t="s">
        <v>170</v>
      </c>
      <c r="B85" s="7" t="s">
        <v>136</v>
      </c>
      <c r="C85" s="8" t="s">
        <v>86</v>
      </c>
      <c r="D85" s="9">
        <v>68</v>
      </c>
      <c r="E85" s="17">
        <v>0</v>
      </c>
      <c r="F85" s="10">
        <f>ROUND(D85*E85,2)</f>
        <v>0</v>
      </c>
    </row>
    <row r="86" spans="1:6" ht="60" x14ac:dyDescent="0.25">
      <c r="A86" s="6" t="s">
        <v>171</v>
      </c>
      <c r="B86" s="7" t="s">
        <v>138</v>
      </c>
      <c r="C86" s="8" t="s">
        <v>86</v>
      </c>
      <c r="D86" s="9">
        <v>68</v>
      </c>
      <c r="E86" s="17">
        <v>0</v>
      </c>
      <c r="F86" s="10">
        <f>ROUND(D86*E86,2)</f>
        <v>0</v>
      </c>
    </row>
    <row r="87" spans="1:6" x14ac:dyDescent="0.25">
      <c r="A87" s="1"/>
      <c r="B87" s="2"/>
      <c r="C87" s="1"/>
      <c r="D87" s="5"/>
      <c r="E87" s="4" t="s">
        <v>172</v>
      </c>
      <c r="F87" s="3">
        <f>SUM(F2:F86)</f>
        <v>0</v>
      </c>
    </row>
  </sheetData>
  <sheetProtection algorithmName="SHA-512" hashValue="Aem0dVCneNibGdYvoLqW0nZrL4zCbVfK4cjKhCxifgsrsaDhwHLUB0JnDFTJVMouBk4neqQmMH3RYqDp2UzefA==" saltValue="5ZNr+TXV2jX7jygQhOmSr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2022-08-24T12:32:39Z</dcterms:created>
  <dcterms:modified xsi:type="dcterms:W3CDTF">2022-08-24T12:33:54Z</dcterms:modified>
</cp:coreProperties>
</file>